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прил 5" sheetId="1" r:id="rId1"/>
  </sheets>
  <calcPr calcId="145621" refMode="R1C1"/>
</workbook>
</file>

<file path=xl/calcChain.xml><?xml version="1.0" encoding="utf-8"?>
<calcChain xmlns="http://schemas.openxmlformats.org/spreadsheetml/2006/main">
  <c r="C19" i="1" l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</calcChain>
</file>

<file path=xl/sharedStrings.xml><?xml version="1.0" encoding="utf-8"?>
<sst xmlns="http://schemas.openxmlformats.org/spreadsheetml/2006/main" count="30" uniqueCount="28">
  <si>
    <t>Приложение 5</t>
  </si>
  <si>
    <t>СВОДНЫЙ РЕЙТИНГ</t>
  </si>
  <si>
    <t>к Методике</t>
  </si>
  <si>
    <t>главных распорядителей бюджетных средств по качеству финансового менеджмента</t>
  </si>
  <si>
    <t>Место в рейтинге</t>
  </si>
  <si>
    <t>Наименование ГРБС</t>
  </si>
  <si>
    <t>Рейтинговая оценка         (R )</t>
  </si>
  <si>
    <t>Интегральная оценка качества финансового менеджемента  (КФМ)</t>
  </si>
  <si>
    <t>Максимальная оценка качества финансового меннеджмента (MAX)</t>
  </si>
  <si>
    <t>% исполнения</t>
  </si>
  <si>
    <t xml:space="preserve">группа </t>
  </si>
  <si>
    <t>Муниципальный Совет</t>
  </si>
  <si>
    <t>Администрация</t>
  </si>
  <si>
    <t>Департамент ЖКХ, ТиС</t>
  </si>
  <si>
    <t>Управление строительства</t>
  </si>
  <si>
    <t>МКУ "КСП ГОГР"</t>
  </si>
  <si>
    <t>Департамент финансов</t>
  </si>
  <si>
    <t>Департамент архитектуры и градостроительства</t>
  </si>
  <si>
    <t>Департамент имущественных и земельных отношений</t>
  </si>
  <si>
    <t>Департамент по социальной поддержке населения</t>
  </si>
  <si>
    <t>Управление культуры</t>
  </si>
  <si>
    <t xml:space="preserve">Департамент по ФК и С </t>
  </si>
  <si>
    <t>Департамент образования</t>
  </si>
  <si>
    <t>Оценка среднего уровня качества финансового менеджмента ГРБС ( MR)</t>
  </si>
  <si>
    <t>X</t>
  </si>
  <si>
    <t xml:space="preserve">90-100% - первая (1) группа </t>
  </si>
  <si>
    <t>70-89% - вторая (2) группа</t>
  </si>
  <si>
    <t>менее 70% - третья (3)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</si>
</sst>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Финансовый 2" xfId="5"/>
  </cellStyles>
  <dxfs count="3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C11" sqref="C11"/>
    </sheetView>
  </sheetViews>
  <sheetFormatPr defaultRowHeight="14.4" x14ac:dyDescent="0.3"/>
  <cols>
    <col min="1" max="1" width="9.44140625" customWidth="1"/>
    <col min="2" max="2" width="33.77734375" customWidth="1"/>
    <col min="3" max="3" width="19.88671875" customWidth="1"/>
    <col min="4" max="4" width="20.6640625" customWidth="1"/>
    <col min="5" max="5" width="19.6640625" customWidth="1"/>
    <col min="6" max="6" width="13.33203125" customWidth="1"/>
    <col min="7" max="7" width="13.109375" customWidth="1"/>
  </cols>
  <sheetData>
    <row r="1" spans="1:7" ht="15.6" x14ac:dyDescent="0.3">
      <c r="F1" s="1" t="s">
        <v>0</v>
      </c>
    </row>
    <row r="2" spans="1:7" ht="18" x14ac:dyDescent="0.35">
      <c r="B2" s="2"/>
      <c r="C2" s="2" t="s">
        <v>1</v>
      </c>
      <c r="D2" s="2"/>
      <c r="F2" s="1" t="s">
        <v>2</v>
      </c>
    </row>
    <row r="3" spans="1:7" ht="18" x14ac:dyDescent="0.35">
      <c r="B3" s="2" t="s">
        <v>3</v>
      </c>
      <c r="C3" s="2"/>
      <c r="D3" s="2"/>
      <c r="E3" s="2"/>
    </row>
    <row r="5" spans="1:7" ht="85.2" customHeight="1" x14ac:dyDescent="0.3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4" t="s">
        <v>10</v>
      </c>
    </row>
    <row r="6" spans="1:7" ht="15.6" x14ac:dyDescent="0.3">
      <c r="A6" s="5"/>
      <c r="B6" s="5">
        <v>2</v>
      </c>
      <c r="C6" s="5">
        <v>3</v>
      </c>
      <c r="D6" s="5">
        <v>4</v>
      </c>
      <c r="E6" s="5">
        <v>5</v>
      </c>
      <c r="F6" s="5">
        <v>6</v>
      </c>
      <c r="G6" s="6"/>
    </row>
    <row r="7" spans="1:7" ht="22.95" customHeight="1" x14ac:dyDescent="0.3">
      <c r="A7" s="5">
        <v>1</v>
      </c>
      <c r="B7" s="7" t="s">
        <v>11</v>
      </c>
      <c r="C7" s="8">
        <v>400</v>
      </c>
      <c r="D7" s="8">
        <v>440</v>
      </c>
      <c r="E7" s="8">
        <v>440</v>
      </c>
      <c r="F7" s="9">
        <f>D7/E7*100</f>
        <v>100</v>
      </c>
      <c r="G7" s="10">
        <f t="shared" ref="G7:G9" si="0">IF(F7&gt;=90,1,IF(AND(F7&gt;=70,F7&lt;=89),2,IF(F7&lt;70,3)))</f>
        <v>1</v>
      </c>
    </row>
    <row r="8" spans="1:7" ht="22.95" customHeight="1" x14ac:dyDescent="0.3">
      <c r="A8" s="5">
        <v>2</v>
      </c>
      <c r="B8" s="7" t="s">
        <v>12</v>
      </c>
      <c r="C8" s="8">
        <v>317.10000000000002</v>
      </c>
      <c r="D8" s="8">
        <v>490</v>
      </c>
      <c r="E8" s="8">
        <v>680</v>
      </c>
      <c r="F8" s="9">
        <f t="shared" ref="F8:F18" si="1">D8/E8*100</f>
        <v>72.058823529411768</v>
      </c>
      <c r="G8" s="10">
        <f t="shared" si="0"/>
        <v>2</v>
      </c>
    </row>
    <row r="9" spans="1:7" ht="22.95" customHeight="1" x14ac:dyDescent="0.3">
      <c r="A9" s="5">
        <v>3</v>
      </c>
      <c r="B9" s="7" t="s">
        <v>13</v>
      </c>
      <c r="C9" s="8">
        <v>310.60000000000002</v>
      </c>
      <c r="D9" s="8">
        <v>480</v>
      </c>
      <c r="E9" s="8">
        <v>680</v>
      </c>
      <c r="F9" s="9">
        <f t="shared" si="1"/>
        <v>70.588235294117652</v>
      </c>
      <c r="G9" s="10">
        <f t="shared" si="0"/>
        <v>2</v>
      </c>
    </row>
    <row r="10" spans="1:7" ht="22.95" customHeight="1" x14ac:dyDescent="0.3">
      <c r="A10" s="5">
        <v>4</v>
      </c>
      <c r="B10" s="7" t="s">
        <v>14</v>
      </c>
      <c r="C10" s="8">
        <v>342.2</v>
      </c>
      <c r="D10" s="8">
        <v>420</v>
      </c>
      <c r="E10" s="8">
        <v>540</v>
      </c>
      <c r="F10" s="9">
        <f t="shared" si="1"/>
        <v>77.777777777777786</v>
      </c>
      <c r="G10" s="10">
        <f>IF(F10&gt;=90,1,IF(AND(F10&gt;=70,F10&lt;=89),2,IF(F10&lt;70,3)))</f>
        <v>2</v>
      </c>
    </row>
    <row r="11" spans="1:7" ht="22.95" customHeight="1" x14ac:dyDescent="0.3">
      <c r="A11" s="5">
        <v>5</v>
      </c>
      <c r="B11" s="7" t="s">
        <v>15</v>
      </c>
      <c r="C11" s="8">
        <v>400</v>
      </c>
      <c r="D11" s="8">
        <v>440</v>
      </c>
      <c r="E11" s="8">
        <v>440</v>
      </c>
      <c r="F11" s="9">
        <f t="shared" si="1"/>
        <v>100</v>
      </c>
      <c r="G11" s="10">
        <f t="shared" ref="G11:G18" si="2">IF(F11&gt;=90,1,IF(AND(F11&gt;=70,F11&lt;=89),2,IF(F11&lt;70,3)))</f>
        <v>1</v>
      </c>
    </row>
    <row r="12" spans="1:7" ht="22.95" customHeight="1" x14ac:dyDescent="0.3">
      <c r="A12" s="5">
        <v>6</v>
      </c>
      <c r="B12" s="7" t="s">
        <v>16</v>
      </c>
      <c r="C12" s="8">
        <v>330.8</v>
      </c>
      <c r="D12" s="8">
        <v>430</v>
      </c>
      <c r="E12" s="8">
        <v>520</v>
      </c>
      <c r="F12" s="9">
        <f t="shared" si="1"/>
        <v>82.692307692307693</v>
      </c>
      <c r="G12" s="10">
        <f t="shared" si="2"/>
        <v>2</v>
      </c>
    </row>
    <row r="13" spans="1:7" ht="31.2" customHeight="1" x14ac:dyDescent="0.3">
      <c r="A13" s="5">
        <v>7</v>
      </c>
      <c r="B13" s="7" t="s">
        <v>17</v>
      </c>
      <c r="C13" s="8">
        <v>292.3</v>
      </c>
      <c r="D13" s="8">
        <v>380</v>
      </c>
      <c r="E13" s="8">
        <v>520</v>
      </c>
      <c r="F13" s="9">
        <f t="shared" si="1"/>
        <v>73.076923076923066</v>
      </c>
      <c r="G13" s="10">
        <f t="shared" si="2"/>
        <v>2</v>
      </c>
    </row>
    <row r="14" spans="1:7" ht="32.4" customHeight="1" x14ac:dyDescent="0.3">
      <c r="A14" s="5">
        <v>8</v>
      </c>
      <c r="B14" s="7" t="s">
        <v>18</v>
      </c>
      <c r="C14" s="8">
        <v>276.89999999999998</v>
      </c>
      <c r="D14" s="8">
        <v>360</v>
      </c>
      <c r="E14" s="8">
        <v>520</v>
      </c>
      <c r="F14" s="9">
        <f t="shared" si="1"/>
        <v>69.230769230769226</v>
      </c>
      <c r="G14" s="10">
        <f t="shared" si="2"/>
        <v>3</v>
      </c>
    </row>
    <row r="15" spans="1:7" ht="31.95" customHeight="1" x14ac:dyDescent="0.3">
      <c r="A15" s="5">
        <v>9</v>
      </c>
      <c r="B15" s="7" t="s">
        <v>19</v>
      </c>
      <c r="C15" s="8">
        <v>437.6</v>
      </c>
      <c r="D15" s="8">
        <v>620</v>
      </c>
      <c r="E15" s="8">
        <v>680</v>
      </c>
      <c r="F15" s="9">
        <f t="shared" si="1"/>
        <v>91.17647058823529</v>
      </c>
      <c r="G15" s="10">
        <f t="shared" si="2"/>
        <v>1</v>
      </c>
    </row>
    <row r="16" spans="1:7" ht="22.95" customHeight="1" x14ac:dyDescent="0.3">
      <c r="A16" s="5">
        <v>10</v>
      </c>
      <c r="B16" s="7" t="s">
        <v>20</v>
      </c>
      <c r="C16" s="8">
        <v>323.5</v>
      </c>
      <c r="D16" s="8">
        <v>500</v>
      </c>
      <c r="E16" s="8">
        <v>680</v>
      </c>
      <c r="F16" s="9">
        <f t="shared" si="1"/>
        <v>73.529411764705884</v>
      </c>
      <c r="G16" s="10">
        <f t="shared" si="2"/>
        <v>2</v>
      </c>
    </row>
    <row r="17" spans="1:7" ht="22.95" customHeight="1" x14ac:dyDescent="0.3">
      <c r="A17" s="5">
        <v>11</v>
      </c>
      <c r="B17" s="7" t="s">
        <v>21</v>
      </c>
      <c r="C17" s="8">
        <v>375.3</v>
      </c>
      <c r="D17" s="8">
        <v>580</v>
      </c>
      <c r="E17" s="8">
        <v>680</v>
      </c>
      <c r="F17" s="9">
        <f t="shared" si="1"/>
        <v>85.294117647058826</v>
      </c>
      <c r="G17" s="10">
        <f t="shared" si="2"/>
        <v>2</v>
      </c>
    </row>
    <row r="18" spans="1:7" ht="22.95" customHeight="1" x14ac:dyDescent="0.3">
      <c r="A18" s="5">
        <v>12</v>
      </c>
      <c r="B18" s="7" t="s">
        <v>22</v>
      </c>
      <c r="C18" s="8">
        <v>391.8</v>
      </c>
      <c r="D18" s="8">
        <v>555</v>
      </c>
      <c r="E18" s="8">
        <v>680</v>
      </c>
      <c r="F18" s="9">
        <f t="shared" si="1"/>
        <v>81.617647058823522</v>
      </c>
      <c r="G18" s="10">
        <f t="shared" si="2"/>
        <v>2</v>
      </c>
    </row>
    <row r="19" spans="1:7" ht="31.2" customHeight="1" x14ac:dyDescent="0.3">
      <c r="A19" s="11" t="s">
        <v>23</v>
      </c>
      <c r="B19" s="12"/>
      <c r="C19" s="8">
        <f>AVERAGE(C7:C18)</f>
        <v>349.8416666666667</v>
      </c>
      <c r="D19" s="5" t="s">
        <v>24</v>
      </c>
      <c r="E19" s="5" t="s">
        <v>24</v>
      </c>
      <c r="F19" s="5" t="s">
        <v>24</v>
      </c>
      <c r="G19" s="6"/>
    </row>
    <row r="20" spans="1:7" ht="15.6" x14ac:dyDescent="0.3">
      <c r="A20" s="1"/>
      <c r="B20" s="1"/>
      <c r="C20" s="1"/>
      <c r="D20" s="1"/>
      <c r="E20" s="1"/>
      <c r="F20" s="1"/>
      <c r="G20" s="1"/>
    </row>
    <row r="21" spans="1:7" ht="15.6" x14ac:dyDescent="0.3">
      <c r="A21" s="1" t="s">
        <v>25</v>
      </c>
      <c r="B21" s="1"/>
      <c r="C21" s="1"/>
      <c r="D21" s="1"/>
      <c r="E21" s="1"/>
      <c r="F21" s="1"/>
      <c r="G21" s="1"/>
    </row>
    <row r="22" spans="1:7" ht="15.6" x14ac:dyDescent="0.3">
      <c r="A22" s="1" t="s">
        <v>26</v>
      </c>
      <c r="B22" s="1"/>
      <c r="C22" s="1"/>
      <c r="D22" s="1"/>
      <c r="E22" s="1"/>
      <c r="F22" s="1"/>
      <c r="G22" s="1"/>
    </row>
    <row r="23" spans="1:7" ht="15.6" x14ac:dyDescent="0.3">
      <c r="A23" s="1" t="s">
        <v>27</v>
      </c>
      <c r="B23" s="1"/>
      <c r="C23" s="1"/>
      <c r="D23" s="1"/>
      <c r="E23" s="1"/>
      <c r="F23" s="1"/>
      <c r="G23" s="1"/>
    </row>
    <row r="24" spans="1:7" ht="15.6" x14ac:dyDescent="0.3">
      <c r="A24" s="1"/>
      <c r="B24" s="1"/>
      <c r="C24" s="1"/>
      <c r="D24" s="1"/>
      <c r="E24" s="1"/>
      <c r="F24" s="1"/>
      <c r="G24" s="1"/>
    </row>
    <row r="25" spans="1:7" ht="15.6" x14ac:dyDescent="0.3">
      <c r="A25" s="1"/>
      <c r="B25" s="1"/>
      <c r="C25" s="1"/>
      <c r="D25" s="1"/>
      <c r="E25" s="1"/>
      <c r="F25" s="1"/>
      <c r="G25" s="1"/>
    </row>
    <row r="26" spans="1:7" ht="15.6" x14ac:dyDescent="0.3">
      <c r="A26" s="1"/>
      <c r="B26" s="1"/>
      <c r="C26" s="1"/>
      <c r="D26" s="1"/>
      <c r="E26" s="1"/>
      <c r="F26" s="1"/>
      <c r="G26" s="1"/>
    </row>
    <row r="27" spans="1:7" ht="15.6" x14ac:dyDescent="0.3">
      <c r="A27" s="1"/>
      <c r="B27" s="1"/>
      <c r="C27" s="1"/>
      <c r="D27" s="1"/>
      <c r="E27" s="1"/>
      <c r="F27" s="1"/>
      <c r="G27" s="1"/>
    </row>
    <row r="28" spans="1:7" ht="15.6" x14ac:dyDescent="0.3">
      <c r="A28" s="1"/>
      <c r="B28" s="1"/>
      <c r="C28" s="1"/>
      <c r="D28" s="1"/>
      <c r="E28" s="1"/>
      <c r="F28" s="1"/>
      <c r="G28" s="1"/>
    </row>
    <row r="29" spans="1:7" ht="15.6" x14ac:dyDescent="0.3">
      <c r="A29" s="1"/>
      <c r="B29" s="1"/>
      <c r="C29" s="1"/>
      <c r="D29" s="1"/>
      <c r="E29" s="1"/>
      <c r="F29" s="1"/>
      <c r="G29" s="1"/>
    </row>
    <row r="30" spans="1:7" ht="15.6" x14ac:dyDescent="0.3">
      <c r="A30" s="1"/>
      <c r="B30" s="1"/>
      <c r="C30" s="1"/>
      <c r="D30" s="1"/>
      <c r="E30" s="1"/>
      <c r="F30" s="1"/>
      <c r="G30" s="1"/>
    </row>
    <row r="31" spans="1:7" ht="15.6" x14ac:dyDescent="0.3">
      <c r="A31" s="1"/>
      <c r="B31" s="1"/>
      <c r="C31" s="1"/>
      <c r="D31" s="1"/>
      <c r="E31" s="1"/>
      <c r="F31" s="1"/>
      <c r="G31" s="1"/>
    </row>
    <row r="32" spans="1:7" ht="15.6" x14ac:dyDescent="0.3">
      <c r="A32" s="1"/>
      <c r="B32" s="1"/>
      <c r="C32" s="1"/>
      <c r="D32" s="1"/>
      <c r="E32" s="1"/>
      <c r="F32" s="1"/>
      <c r="G32" s="1"/>
    </row>
  </sheetData>
  <mergeCells count="1">
    <mergeCell ref="A19:B19"/>
  </mergeCells>
  <conditionalFormatting sqref="G7:G18">
    <cfRule type="cellIs" dxfId="2" priority="3" operator="equal">
      <formula>1</formula>
    </cfRule>
  </conditionalFormatting>
  <conditionalFormatting sqref="G7:G18">
    <cfRule type="cellIs" dxfId="1" priority="2" operator="equal">
      <formula>2</formula>
    </cfRule>
  </conditionalFormatting>
  <conditionalFormatting sqref="G7:G18">
    <cfRule type="cellIs" dxfId="0" priority="1" operator="equal">
      <formula>3</formula>
    </cfRule>
  </conditionalFormatting>
  <pageMargins left="0.7" right="0.7" top="0.75" bottom="0.75" header="0.3" footer="0.3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Козлова</dc:creator>
  <cp:lastModifiedBy>Ирина И. Козлова</cp:lastModifiedBy>
  <dcterms:created xsi:type="dcterms:W3CDTF">2023-04-26T06:05:01Z</dcterms:created>
  <dcterms:modified xsi:type="dcterms:W3CDTF">2023-04-26T06:07:55Z</dcterms:modified>
</cp:coreProperties>
</file>